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<sst xmlns="http://schemas.openxmlformats.org/spreadsheetml/2006/main" count="405" uniqueCount="218">
  <si>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</si>
  <si>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</si>
  <si>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</si>
  <si>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</si>
  <si>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</si>
  <si>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</si>
  <si>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</si>
  <si>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</si>
  <si>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</si>
  <si>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</si>
  <si>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</si>
  <si>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</si>
  <si>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</si>
  <si>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</si>
  <si>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</si>
  <si>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</si>
  <si>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</si>
  <si>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</si>
  <si>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</si>
  <si>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</si>
  <si>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</si>
  <si>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</si>
  <si>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</si>
  <si>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</si>
  <si>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</si>
  <si>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</si>
  <si>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</si>
  <si>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</si>
  <si>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</si>
  <si>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</si>
  <si>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</si>
  <si>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</si>
  <si>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</si>
  <si>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</si>
  <si>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</si>
  <si>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</si>
  <si>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</si>
  <si>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</si>
  <si>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</si>
  <si>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</si>
  <si>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</si>
  <si>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</si>
  <si>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</si>
  <si>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</si>
  <si>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</si>
  <si>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</si>
  <si>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</si>
  <si>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</si>
  <si>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</si>
  <si>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</si>
  <si>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</si>
  <si>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</si>
  <si>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</si>
  <si>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</si>
  <si>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</si>
  <si>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</si>
  <si>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</si>
  <si>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</si>
  <si>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</si>
  <si>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</si>
  <si>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</si>
  <si>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</si>
  <si>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</si>
  <si>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</si>
  <si>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</si>
  <si>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</si>
  <si>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</si>
  <si>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</si>
  <si>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</si>
  <si>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</si>
  <si>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DN200污水连接管：33m，覆土0.7m</t>
  </si>
  <si>
    <t>7W1</t>
  </si>
  <si>
    <t>7W2</t>
  </si>
  <si>
    <t>7W3</t>
  </si>
  <si>
    <t>7W5</t>
  </si>
  <si>
    <t>7W6</t>
  </si>
  <si>
    <t>7W7</t>
  </si>
  <si>
    <t>7W8</t>
  </si>
  <si>
    <t>7W13</t>
  </si>
  <si>
    <t>7W11</t>
  </si>
  <si>
    <t>7W12</t>
  </si>
  <si>
    <t>7W31</t>
  </si>
  <si>
    <t>7W32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</si>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</sst>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"/>
    <numFmt numFmtId="179" formatCode="0.00_ "/>
    <numFmt numFmtId="180" formatCode="0.000_);[Red]\(0.000\)"/>
    <numFmt numFmtId="181" formatCode="0.000_ ;[Red]\-0.000\ "/>
    <numFmt numFmtId="182" formatCode="0.00_);[Red]\(0.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K3" activePane="bottomRight" state="frozenSplit"/>
      <selection/>
      <selection pane="topRight"/>
      <selection pane="bottomLeft"/>
      <selection pane="bottomRight" activeCell="G7" sqref="G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 t="s">
        <v>70</v>
      </c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B5" s="32">
        <v>0.9</v>
      </c>
      <c r="D5" s="110">
        <f t="shared" si="0"/>
        <v>0.42</v>
      </c>
      <c r="E5" s="32">
        <v>0.9</v>
      </c>
      <c r="G5" s="32">
        <v>33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 t="str">
        <f t="shared" si="5"/>
        <v>A</v>
      </c>
      <c r="T5" s="113">
        <f t="shared" ref="T5:T68" si="23">IF(G5=0,0,IF(OR(AE5&lt;0.5,AF5&lt;0.5),"Y",0))</f>
        <v>0</v>
      </c>
      <c r="V5" s="137">
        <f t="shared" si="2"/>
        <v>0.2</v>
      </c>
      <c r="W5" s="138">
        <f t="shared" si="6"/>
        <v>0.42</v>
      </c>
      <c r="X5" s="138">
        <f t="shared" si="3"/>
        <v>0.9</v>
      </c>
      <c r="Y5" s="138">
        <f t="shared" si="3"/>
        <v>0</v>
      </c>
      <c r="Z5" s="138">
        <f>Y5+LOOKUP(V5,Sheet2!A$3:A$24,Sheet2!J$3:J$24)</f>
        <v>0.1975</v>
      </c>
      <c r="AA5" s="138">
        <f t="shared" si="7"/>
        <v>0.42</v>
      </c>
      <c r="AB5" s="138">
        <f t="shared" si="4"/>
        <v>0.9</v>
      </c>
      <c r="AC5" s="138">
        <f t="shared" si="4"/>
        <v>0</v>
      </c>
      <c r="AD5" s="138">
        <f>AC5+LOOKUP(V5,Sheet2!A$3:A$24,Sheet2!J$3:J$24)</f>
        <v>0.1975</v>
      </c>
      <c r="AE5" s="138">
        <f t="shared" si="8"/>
        <v>0.7025</v>
      </c>
      <c r="AF5" s="138">
        <f t="shared" si="9"/>
        <v>0.7025</v>
      </c>
      <c r="AG5" s="137">
        <f>LOOKUP(V5,Sheet2!A$3:A$24,Sheet2!K$3:K$24)</f>
        <v>0.5</v>
      </c>
      <c r="AH5" s="143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37">
        <f>LOOKUP(R5,Sheet3!A$2:A$7,Sheet3!D$2:D$7)</f>
        <v>0</v>
      </c>
      <c r="AJ5" s="137">
        <f t="shared" ref="AJ5:AJ68" si="24">IF(B5=0,0,IF(NOT(I5=0),I5,AJ4))</f>
        <v>0.48</v>
      </c>
      <c r="AK5" s="137">
        <f t="shared" ref="AK5:AK68" si="25">IF(B5=0,0,IF(NOT(J5=0),J5,AK4))</f>
        <v>0.48</v>
      </c>
      <c r="AL5" s="138">
        <f t="shared" si="10"/>
        <v>0.6225</v>
      </c>
      <c r="AM5" s="138">
        <f t="shared" si="11"/>
        <v>0.6225</v>
      </c>
      <c r="AN5" s="138">
        <f t="shared" si="12"/>
        <v>0.6225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15"/>
      <c r="AQ5" s="152">
        <f t="shared" si="13"/>
        <v>21.77505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9.25768797170175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11.4806364526136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105.765</v>
      </c>
      <c r="BC5" s="159">
        <f t="shared" si="14"/>
        <v>114.51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21.77505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21.77505</v>
      </c>
      <c r="BS5" s="52">
        <f t="shared" si="19"/>
        <v>0</v>
      </c>
      <c r="BT5" s="52">
        <f>IF(OR(LOOKUP(V5,Sheet2!A$3:A$25,Sheet2!B$3:B$25)=1,G5=0),0,AW5-AO5*0.2*G5)</f>
        <v>2.26168797170175</v>
      </c>
      <c r="BU5" s="52">
        <f t="shared" si="20"/>
        <v>1.6325</v>
      </c>
      <c r="BV5" s="52">
        <f t="shared" si="21"/>
        <v>2.735</v>
      </c>
      <c r="BW5" s="32">
        <f t="shared" si="22"/>
        <v>0</v>
      </c>
    </row>
    <row r="6" spans="1:75">
      <c r="A6" s="110"/>
      <c r="B6" s="32">
        <v>0.9</v>
      </c>
      <c r="D6" s="110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0.48</v>
      </c>
      <c r="AK6" s="137">
        <f t="shared" si="25"/>
        <v>0.48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0.48</v>
      </c>
      <c r="BV6" s="52">
        <f t="shared" si="21"/>
        <v>0.96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7.78</v>
      </c>
      <c r="D11" s="110">
        <f t="shared" si="0"/>
        <v>7.3</v>
      </c>
      <c r="E11" s="32">
        <v>7.78</v>
      </c>
      <c r="F11" s="110">
        <v>6.595</v>
      </c>
      <c r="G11" s="32">
        <v>4.6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7.3</v>
      </c>
      <c r="X11" s="138">
        <f t="shared" si="3"/>
        <v>7.78</v>
      </c>
      <c r="Y11" s="138">
        <f t="shared" si="3"/>
        <v>6.595</v>
      </c>
      <c r="Z11" s="138">
        <f>Y11+LOOKUP(V11,Sheet2!A$3:A$24,Sheet2!J$3:J$24)</f>
        <v>6.935</v>
      </c>
      <c r="AA11" s="138">
        <f t="shared" si="7"/>
        <v>7.3</v>
      </c>
      <c r="AB11" s="138">
        <f t="shared" si="4"/>
        <v>7.78</v>
      </c>
      <c r="AC11" s="138">
        <f t="shared" si="4"/>
        <v>6.581</v>
      </c>
      <c r="AD11" s="138">
        <f>AC11+LOOKUP(V11,Sheet2!A$3:A$24,Sheet2!J$3:J$24)</f>
        <v>6.921</v>
      </c>
      <c r="AE11" s="138">
        <f t="shared" si="8"/>
        <v>0.845000000000001</v>
      </c>
      <c r="AF11" s="138">
        <f t="shared" si="9"/>
        <v>0.859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1.015</v>
      </c>
      <c r="AM11" s="138">
        <f t="shared" si="11"/>
        <v>1.029</v>
      </c>
      <c r="AN11" s="138">
        <f t="shared" si="12"/>
        <v>1.022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5.829488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0.44574</v>
      </c>
      <c r="AV11" s="154">
        <f>IF(AND(AE11&gt;3.5,AF11&gt;3.5),LOOKUP(Sheet1!V11,Sheet2!A$3:A$24,Sheet2!W$3:W$24),LOOKUP(V11,Sheet2!A$3:A$24,Sheet2!V$3:V$24))*G11</f>
        <v>0.561402247521247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4.30065287642363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18.4184</v>
      </c>
      <c r="BC11" s="159">
        <f t="shared" si="14"/>
        <v>18.4122666666667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5.829488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5.829488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2.129</v>
      </c>
      <c r="BV11" s="52">
        <f t="shared" si="21"/>
        <v>3.638</v>
      </c>
      <c r="BW11" s="32">
        <f t="shared" si="22"/>
        <v>0</v>
      </c>
    </row>
    <row r="12" spans="1:75">
      <c r="A12" s="110" t="s">
        <v>72</v>
      </c>
      <c r="B12" s="32">
        <v>7.78</v>
      </c>
      <c r="D12" s="110">
        <f t="shared" ref="D10:D52" si="27">IF(AND(B12=0,E12=0),0,IF(B12&gt;E12,E12-C12-AJ12,IF(AJ12&gt;(E12-B12),E12-AJ12-C12,B12-C12)))</f>
        <v>7.3</v>
      </c>
      <c r="E12" s="32">
        <v>7.78</v>
      </c>
      <c r="F12" s="110">
        <v>6.581</v>
      </c>
      <c r="G12" s="32">
        <v>2.2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7.3</v>
      </c>
      <c r="X12" s="138">
        <f t="shared" si="3"/>
        <v>7.78</v>
      </c>
      <c r="Y12" s="138">
        <f t="shared" si="3"/>
        <v>6.581</v>
      </c>
      <c r="Z12" s="138">
        <f>Y12+LOOKUP(V12,Sheet2!A$3:A$24,Sheet2!J$3:J$24)</f>
        <v>6.921</v>
      </c>
      <c r="AA12" s="138">
        <f t="shared" si="7"/>
        <v>7.3</v>
      </c>
      <c r="AB12" s="138">
        <f t="shared" si="4"/>
        <v>7.78</v>
      </c>
      <c r="AC12" s="138">
        <f t="shared" si="4"/>
        <v>6.575</v>
      </c>
      <c r="AD12" s="138">
        <f>AC12+LOOKUP(V12,Sheet2!A$3:A$24,Sheet2!J$3:J$24)</f>
        <v>6.915</v>
      </c>
      <c r="AE12" s="138">
        <f t="shared" si="8"/>
        <v>0.859</v>
      </c>
      <c r="AF12" s="138">
        <f t="shared" si="9"/>
        <v>0.865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1.029</v>
      </c>
      <c r="AM12" s="138">
        <f t="shared" si="11"/>
        <v>1.035</v>
      </c>
      <c r="AN12" s="138">
        <f t="shared" si="12"/>
        <v>1.032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2.815296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0.21318</v>
      </c>
      <c r="AV12" s="154">
        <f>IF(AND(AE12&gt;3.5,AF12&gt;3.5),LOOKUP(Sheet1!V12,Sheet2!A$3:A$24,Sheet2!W$3:W$24),LOOKUP(V12,Sheet2!A$3:A$24,Sheet2!V$3:V$24))*G12</f>
        <v>0.268496727075379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2.08411398437652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8.8528</v>
      </c>
      <c r="BC12" s="159">
        <f t="shared" si="14"/>
        <v>8.8352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2.815296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2.815296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2.135</v>
      </c>
      <c r="BV12" s="52">
        <f t="shared" si="21"/>
        <v>3.65</v>
      </c>
      <c r="BW12" s="32">
        <f t="shared" si="22"/>
        <v>0</v>
      </c>
    </row>
    <row r="13" spans="1:75">
      <c r="A13" s="110" t="s">
        <v>73</v>
      </c>
      <c r="B13" s="32">
        <v>7.78</v>
      </c>
      <c r="D13" s="110">
        <f t="shared" si="27"/>
        <v>7.3</v>
      </c>
      <c r="E13" s="32">
        <v>7.78</v>
      </c>
      <c r="F13" s="110">
        <v>6.575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74</v>
      </c>
      <c r="B14" s="32">
        <v>7.93</v>
      </c>
      <c r="D14" s="110">
        <f t="shared" si="27"/>
        <v>7.45</v>
      </c>
      <c r="E14" s="32">
        <v>7.93</v>
      </c>
      <c r="F14" s="110">
        <v>7.31</v>
      </c>
      <c r="G14" s="32">
        <v>1.6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无</v>
      </c>
      <c r="T14" s="113" t="str">
        <f t="shared" si="23"/>
        <v>Y</v>
      </c>
      <c r="V14" s="137">
        <f t="shared" si="2"/>
        <v>0.2</v>
      </c>
      <c r="W14" s="138">
        <f t="shared" si="6"/>
        <v>7.45</v>
      </c>
      <c r="X14" s="138">
        <f t="shared" si="3"/>
        <v>7.93</v>
      </c>
      <c r="Y14" s="138">
        <f t="shared" si="3"/>
        <v>7.31</v>
      </c>
      <c r="Z14" s="138">
        <f>Y14+LOOKUP(V14,Sheet2!A$3:A$24,Sheet2!J$3:J$24)</f>
        <v>7.5075</v>
      </c>
      <c r="AA14" s="138">
        <f t="shared" si="7"/>
        <v>7.45</v>
      </c>
      <c r="AB14" s="138">
        <f t="shared" si="4"/>
        <v>7.93</v>
      </c>
      <c r="AC14" s="138">
        <f t="shared" si="4"/>
        <v>7.305</v>
      </c>
      <c r="AD14" s="138">
        <f>AC14+LOOKUP(V14,Sheet2!A$3:A$24,Sheet2!J$3:J$24)</f>
        <v>7.5025</v>
      </c>
      <c r="AE14" s="138">
        <f t="shared" si="8"/>
        <v>0.4225</v>
      </c>
      <c r="AF14" s="138">
        <f t="shared" si="9"/>
        <v>0.4275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0.342500000000001</v>
      </c>
      <c r="AM14" s="138">
        <f t="shared" si="11"/>
        <v>0.3475</v>
      </c>
      <c r="AN14" s="138">
        <f t="shared" si="12"/>
        <v>0.345000000000001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0.8</v>
      </c>
      <c r="AP14" s="115"/>
      <c r="AQ14" s="152">
        <f t="shared" si="13"/>
        <v>0.441600000000001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0.279924845792801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0.024875154207199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0.333734517542563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0.441600000000001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0.441600000000001</v>
      </c>
      <c r="BS14" s="52">
        <f t="shared" si="19"/>
        <v>0</v>
      </c>
      <c r="BT14" s="52">
        <f>IF(OR(LOOKUP(V14,Sheet2!A$3:A$25,Sheet2!B$3:B$25)=1,G14=0),0,AW14-AO14*0.2*G14)</f>
        <v>0.0239248457928013</v>
      </c>
      <c r="BU14" s="52">
        <f t="shared" si="20"/>
        <v>1.2275</v>
      </c>
      <c r="BV14" s="52">
        <f t="shared" si="21"/>
        <v>2.055</v>
      </c>
      <c r="BW14" s="32">
        <f t="shared" si="22"/>
        <v>0</v>
      </c>
    </row>
    <row r="15" spans="1:75">
      <c r="A15" s="110" t="s">
        <v>75</v>
      </c>
      <c r="B15" s="32">
        <v>7.93</v>
      </c>
      <c r="D15" s="110">
        <f t="shared" si="27"/>
        <v>7.45</v>
      </c>
      <c r="E15" s="32">
        <v>7.93</v>
      </c>
      <c r="F15" s="110">
        <v>7.305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76</v>
      </c>
      <c r="B16" s="32">
        <v>7.88</v>
      </c>
      <c r="D16" s="110">
        <f t="shared" si="27"/>
        <v>7.4</v>
      </c>
      <c r="E16" s="32">
        <v>7.88</v>
      </c>
      <c r="F16" s="110">
        <v>7.24</v>
      </c>
      <c r="G16" s="32">
        <v>3.5</v>
      </c>
      <c r="H16" s="32">
        <v>0.2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无</v>
      </c>
      <c r="T16" s="113" t="str">
        <f t="shared" si="23"/>
        <v>Y</v>
      </c>
      <c r="V16" s="137">
        <f t="shared" si="2"/>
        <v>0.2</v>
      </c>
      <c r="W16" s="138">
        <f t="shared" si="6"/>
        <v>7.4</v>
      </c>
      <c r="X16" s="138">
        <f t="shared" si="3"/>
        <v>7.88</v>
      </c>
      <c r="Y16" s="138">
        <f t="shared" si="3"/>
        <v>7.24</v>
      </c>
      <c r="Z16" s="138">
        <f>Y16+LOOKUP(V16,Sheet2!A$3:A$24,Sheet2!J$3:J$24)</f>
        <v>7.4375</v>
      </c>
      <c r="AA16" s="138">
        <f t="shared" si="7"/>
        <v>7.4</v>
      </c>
      <c r="AB16" s="138">
        <f t="shared" si="4"/>
        <v>7.88</v>
      </c>
      <c r="AC16" s="138">
        <f t="shared" si="4"/>
        <v>7.23</v>
      </c>
      <c r="AD16" s="138">
        <f>AC16+LOOKUP(V16,Sheet2!A$3:A$24,Sheet2!J$3:J$24)</f>
        <v>7.4275</v>
      </c>
      <c r="AE16" s="138">
        <f t="shared" si="8"/>
        <v>0.4425</v>
      </c>
      <c r="AF16" s="138">
        <f t="shared" si="9"/>
        <v>0.4525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0.3625</v>
      </c>
      <c r="AM16" s="138">
        <f t="shared" si="11"/>
        <v>0.3725</v>
      </c>
      <c r="AN16" s="138">
        <f t="shared" si="12"/>
        <v>0.3675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0.8</v>
      </c>
      <c r="AP16" s="115"/>
      <c r="AQ16" s="152">
        <f t="shared" si="13"/>
        <v>1.029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0.612335600171753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0.0754143998282442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0.730044257124357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1.029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1.029</v>
      </c>
      <c r="BS16" s="52">
        <f t="shared" si="19"/>
        <v>0</v>
      </c>
      <c r="BT16" s="52">
        <f>IF(OR(LOOKUP(V16,Sheet2!A$3:A$25,Sheet2!B$3:B$25)=1,G16=0),0,AW16-AO16*0.2*G16)</f>
        <v>0.052335600171753</v>
      </c>
      <c r="BU16" s="52">
        <f t="shared" si="20"/>
        <v>1.2525</v>
      </c>
      <c r="BV16" s="52">
        <f t="shared" si="21"/>
        <v>2.105</v>
      </c>
      <c r="BW16" s="32">
        <f t="shared" si="22"/>
        <v>0</v>
      </c>
    </row>
    <row r="17" spans="1:75">
      <c r="A17" s="110" t="s">
        <v>77</v>
      </c>
      <c r="B17" s="32">
        <v>7.88</v>
      </c>
      <c r="D17" s="110">
        <f t="shared" si="27"/>
        <v>7.4</v>
      </c>
      <c r="E17" s="32">
        <v>7.88</v>
      </c>
      <c r="F17" s="110">
        <v>7.23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 t="s">
        <v>78</v>
      </c>
      <c r="B18" s="32">
        <v>10.67</v>
      </c>
      <c r="D18" s="110">
        <f t="shared" si="27"/>
        <v>10.19</v>
      </c>
      <c r="E18" s="32">
        <v>10.67</v>
      </c>
      <c r="F18" s="110">
        <v>9.62</v>
      </c>
      <c r="G18" s="32">
        <v>5.5</v>
      </c>
      <c r="H18" s="32">
        <v>0.15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0.15</v>
      </c>
      <c r="W18" s="138">
        <f t="shared" si="6"/>
        <v>10.19</v>
      </c>
      <c r="X18" s="138">
        <f t="shared" si="3"/>
        <v>10.67</v>
      </c>
      <c r="Y18" s="138">
        <f t="shared" si="3"/>
        <v>9.62</v>
      </c>
      <c r="Z18" s="138">
        <f>Y18+LOOKUP(V18,Sheet2!A$3:A$24,Sheet2!J$3:J$24)</f>
        <v>9.7725</v>
      </c>
      <c r="AA18" s="138">
        <f t="shared" si="7"/>
        <v>10.19</v>
      </c>
      <c r="AB18" s="138">
        <f t="shared" si="4"/>
        <v>10.67</v>
      </c>
      <c r="AC18" s="138">
        <f t="shared" si="4"/>
        <v>9.604</v>
      </c>
      <c r="AD18" s="138">
        <f>AC18+LOOKUP(V18,Sheet2!A$3:A$24,Sheet2!J$3:J$24)</f>
        <v>9.7565</v>
      </c>
      <c r="AE18" s="138">
        <f t="shared" si="8"/>
        <v>0.897500000000001</v>
      </c>
      <c r="AF18" s="138">
        <f t="shared" si="9"/>
        <v>0.913500000000001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0.2075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0.7775</v>
      </c>
      <c r="AM18" s="138">
        <f t="shared" si="11"/>
        <v>0.7935</v>
      </c>
      <c r="AN18" s="138">
        <f t="shared" si="12"/>
        <v>0.7855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1.02</v>
      </c>
      <c r="AP18" s="115"/>
      <c r="AQ18" s="152">
        <f t="shared" si="13"/>
        <v>4.406655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1.47576919151447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2.82030174707917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2.77555756156289e-16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19.4205</v>
      </c>
      <c r="BC18" s="159">
        <f t="shared" si="14"/>
        <v>20.2803333333333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4.406655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4.406655</v>
      </c>
      <c r="BS18" s="52">
        <f t="shared" si="19"/>
        <v>0</v>
      </c>
      <c r="BT18" s="52">
        <f>IF(OR(LOOKUP(V18,Sheet2!A$3:A$25,Sheet2!B$3:B$25)=1,G18=0),0,AW18-AO18*0.2*G18)</f>
        <v>0.353769191514468</v>
      </c>
      <c r="BU18" s="52">
        <f t="shared" si="20"/>
        <v>1.7835</v>
      </c>
      <c r="BV18" s="52">
        <f t="shared" si="21"/>
        <v>3.057</v>
      </c>
      <c r="BW18" s="32">
        <f t="shared" si="22"/>
        <v>0</v>
      </c>
    </row>
    <row r="19" spans="1:75">
      <c r="A19" s="110" t="s">
        <v>79</v>
      </c>
      <c r="B19" s="32">
        <v>10.67</v>
      </c>
      <c r="D19" s="110">
        <f t="shared" si="27"/>
        <v>10.19</v>
      </c>
      <c r="E19" s="32">
        <v>10.67</v>
      </c>
      <c r="F19" s="110">
        <v>9.604</v>
      </c>
      <c r="G19" s="32">
        <v>4.4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10.19</v>
      </c>
      <c r="X19" s="138">
        <f t="shared" ref="X19:X73" si="28">IF($G19=0,0,E19)</f>
        <v>10.67</v>
      </c>
      <c r="Y19" s="138">
        <f t="shared" ref="Y19:Y73" si="29">IF($G19=0,0,F19)</f>
        <v>9.604</v>
      </c>
      <c r="Z19" s="138">
        <f>Y19+LOOKUP(V19,Sheet2!A$3:A$24,Sheet2!J$3:J$24)</f>
        <v>9.944</v>
      </c>
      <c r="AA19" s="138">
        <f t="shared" si="7"/>
        <v>10.16</v>
      </c>
      <c r="AB19" s="138">
        <f t="shared" ref="AB19:AB73" si="30">IF($G19=0,0,E20)</f>
        <v>10.64</v>
      </c>
      <c r="AC19" s="138">
        <f t="shared" ref="AC19:AC73" si="31">IF($G19=0,0,F20)</f>
        <v>9.591</v>
      </c>
      <c r="AD19" s="138">
        <f>AC19+LOOKUP(V19,Sheet2!A$3:A$24,Sheet2!J$3:J$24)</f>
        <v>9.931</v>
      </c>
      <c r="AE19" s="138">
        <f t="shared" si="8"/>
        <v>0.726000000000001</v>
      </c>
      <c r="AF19" s="138">
        <f t="shared" si="9"/>
        <v>0.709000000000001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0.896</v>
      </c>
      <c r="AM19" s="138">
        <f t="shared" si="11"/>
        <v>0.879000000000001</v>
      </c>
      <c r="AN19" s="138">
        <f t="shared" si="12"/>
        <v>0.887500000000001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4.8422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0.42636</v>
      </c>
      <c r="AV19" s="154">
        <f>IF(AND(AE19&gt;3.5,AF19&gt;3.5),LOOKUP(Sheet1!V19,Sheet2!A$3:A$24,Sheet2!W$3:W$24),LOOKUP(V19,Sheet2!A$3:A$24,Sheet2!V$3:V$24))*G19</f>
        <v>0.536993454150758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3.37983596875304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16.434</v>
      </c>
      <c r="BC19" s="159">
        <f t="shared" si="14"/>
        <v>16.8226666666667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4.8422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4.8422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1.996</v>
      </c>
      <c r="BV19" s="52">
        <f t="shared" si="21"/>
        <v>3.372</v>
      </c>
      <c r="BW19" s="32">
        <f t="shared" si="22"/>
        <v>0</v>
      </c>
    </row>
    <row r="20" spans="1:75">
      <c r="A20" s="110" t="s">
        <v>80</v>
      </c>
      <c r="B20" s="32">
        <v>10.64</v>
      </c>
      <c r="D20" s="110">
        <f t="shared" si="27"/>
        <v>10.16</v>
      </c>
      <c r="E20" s="32">
        <v>10.64</v>
      </c>
      <c r="F20" s="110">
        <v>9.591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 t="s">
        <v>81</v>
      </c>
      <c r="B22" s="32">
        <v>9.05</v>
      </c>
      <c r="D22" s="110">
        <f t="shared" si="27"/>
        <v>8.57</v>
      </c>
      <c r="E22" s="32">
        <v>9.05</v>
      </c>
      <c r="F22" s="110">
        <v>7.872</v>
      </c>
      <c r="G22" s="32">
        <v>10.7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8.57</v>
      </c>
      <c r="X22" s="138">
        <f t="shared" si="28"/>
        <v>9.05</v>
      </c>
      <c r="Y22" s="138">
        <f t="shared" si="29"/>
        <v>7.872</v>
      </c>
      <c r="Z22" s="138">
        <f>Y22+LOOKUP(V22,Sheet2!A$3:A$24,Sheet2!J$3:J$24)</f>
        <v>8.212</v>
      </c>
      <c r="AA22" s="138">
        <f t="shared" si="7"/>
        <v>8.992</v>
      </c>
      <c r="AB22" s="138">
        <f t="shared" si="30"/>
        <v>9.472</v>
      </c>
      <c r="AC22" s="138">
        <f t="shared" si="31"/>
        <v>7.84</v>
      </c>
      <c r="AD22" s="138">
        <f>AC22+LOOKUP(V22,Sheet2!A$3:A$24,Sheet2!J$3:J$24)</f>
        <v>8.18</v>
      </c>
      <c r="AE22" s="138">
        <f t="shared" si="8"/>
        <v>0.838000000000001</v>
      </c>
      <c r="AF22" s="138">
        <f t="shared" si="9"/>
        <v>1.292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1.358</v>
      </c>
      <c r="AM22" s="138">
        <f t="shared" si="11"/>
        <v>1.812</v>
      </c>
      <c r="AN22" s="138">
        <f t="shared" si="12"/>
        <v>1.585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21.02978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4.6438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1.03683</v>
      </c>
      <c r="AV22" s="154">
        <f>IF(AND(AE22&gt;3.5,AF22&gt;3.5),LOOKUP(Sheet1!V22,Sheet2!A$3:A$24,Sheet2!W$3:W$24),LOOKUP(V22,Sheet2!A$3:A$24,Sheet2!V$3:V$24))*G22</f>
        <v>1.30587044532116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11.7019965603767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1.12778000000001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54.891</v>
      </c>
      <c r="BC22" s="159">
        <f t="shared" si="14"/>
        <v>50.8606666666667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21.02978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21.02978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2.912</v>
      </c>
      <c r="BV22" s="52">
        <f t="shared" si="21"/>
        <v>5.204</v>
      </c>
      <c r="BW22" s="32">
        <f t="shared" si="22"/>
        <v>10.7</v>
      </c>
    </row>
    <row r="23" spans="1:75">
      <c r="A23" s="110" t="s">
        <v>82</v>
      </c>
      <c r="B23" s="32">
        <v>9.472</v>
      </c>
      <c r="D23" s="110">
        <f t="shared" si="27"/>
        <v>8.992</v>
      </c>
      <c r="E23" s="32">
        <v>9.472</v>
      </c>
      <c r="F23" s="110">
        <v>7.84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4 A5:A6 A7:J7 A8:A9 K9 A10:K10 A11:H20 K11:K20 A21:K21 A22:H23 K22:K23 A24:K1399 S2:BT3 T4:BQ4 U5:BQ885 BT4:BT1191 U886:BP1220 BQ886:BQ1489 BT1192:XFD1489 U1221:U1399 L1191:M1399 O1207:R1399 A1400:U1489 $A1490:$XFD1048576 AP1:AQ1 O12:P1206 BM1:BT1 L9:L1190 M2:P11 M12:M1190 BU1:XFD1191 V1221:BP1489 I3:J4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5:H6 I5:J6">
    <cfRule type="cellIs" dxfId="0" priority="1" operator="equal">
      <formula>0</formula>
    </cfRule>
  </conditionalFormatting>
  <conditionalFormatting sqref="B8:H9 I8:J9">
    <cfRule type="cellIs" dxfId="0" priority="4" operator="equal">
      <formula>0</formula>
    </cfRule>
  </conditionalFormatting>
  <conditionalFormatting sqref="I11:J20">
    <cfRule type="cellIs" dxfId="0" priority="3" operator="equal">
      <formula>0</formula>
    </cfRule>
  </conditionalFormatting>
  <conditionalFormatting sqref="I22:J23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4.6438</v>
      </c>
      <c r="E4" s="39"/>
      <c r="F4" s="39"/>
      <c r="P4" s="34"/>
      <c r="Q4" s="33" t="s">
        <v>43</v>
      </c>
      <c r="R4" s="37" t="s">
        <v>167</v>
      </c>
      <c r="S4" s="56">
        <f>D4</f>
        <v>4.6438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65.27752245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65.27752245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36.9956071436581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36.9956071436581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2.69171760918077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35.8678271436581</v>
      </c>
      <c r="E8" s="42"/>
      <c r="F8" s="42"/>
      <c r="G8" s="2">
        <f>D8+D10</f>
        <v>36.9956071436581</v>
      </c>
      <c r="H8" s="29"/>
      <c r="J8" s="29"/>
      <c r="P8" s="45"/>
      <c r="Q8" s="33" t="s">
        <v>173</v>
      </c>
      <c r="R8" s="37" t="s">
        <v>167</v>
      </c>
      <c r="S8" s="56">
        <f>D11</f>
        <v>1.06377877466692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2.69171760918077</v>
      </c>
      <c r="E9" s="42"/>
      <c r="F9" s="42"/>
      <c r="G9" s="2">
        <f>D9</f>
        <v>2.69171760918077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223.7817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1.12778000000001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7.21324358666667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1.06377877466692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0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223.7817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229.721133333333</v>
      </c>
      <c r="E13" s="37" t="s">
        <v>177</v>
      </c>
      <c r="F13" s="46">
        <f>D13*Sheet3!$Q$13</f>
        <v>7.21324358666667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0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0</v>
      </c>
      <c r="E14" s="37" t="s">
        <v>177</v>
      </c>
      <c r="F14" s="38">
        <f>D14*Sheet3!$Q$1*6</f>
        <v>0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0</v>
      </c>
      <c r="E15" s="37" t="s">
        <v>177</v>
      </c>
      <c r="F15" s="38">
        <f>D15*Sheet3!$Q$1*9</f>
        <v>0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0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0</v>
      </c>
      <c r="E16" s="37" t="s">
        <v>177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0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65.27752245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0</v>
      </c>
      <c r="E18" s="37" t="s">
        <v>177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65.27752245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